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5FC161-9EBC-4EB2-AE3E-C39A50A964AE}" xr6:coauthVersionLast="47" xr6:coauthVersionMax="47" xr10:uidLastSave="{00000000-0000-0000-0000-000000000000}"/>
  <bookViews>
    <workbookView xWindow="-120" yWindow="-120" windowWidth="29040" windowHeight="15720" activeTab="2" xr2:uid="{FDEC6ADA-BE52-4B2D-B731-7BC64233FD2E}"/>
  </bookViews>
  <sheets>
    <sheet name="Գործող" sheetId="2" r:id="rId1"/>
    <sheet name="Համեմատական" sheetId="3" r:id="rId2"/>
    <sheet name="Առաջարկվող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Առաջարկվող!$A$1:$E$41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F37" i="4"/>
  <c r="K16" i="3"/>
  <c r="J16" i="3"/>
  <c r="I16" i="3"/>
  <c r="J15" i="3"/>
  <c r="I15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K15" i="3" s="1"/>
  <c r="H14" i="3"/>
  <c r="F14" i="3"/>
  <c r="H13" i="3"/>
  <c r="H12" i="3"/>
  <c r="H11" i="3"/>
  <c r="F11" i="3"/>
  <c r="F32" i="3" s="1"/>
  <c r="H10" i="3"/>
  <c r="H9" i="3"/>
  <c r="H8" i="3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E18" i="4"/>
  <c r="E17" i="4"/>
  <c r="E16" i="4"/>
  <c r="C16" i="4"/>
  <c r="C37" i="4" s="1"/>
  <c r="E15" i="4"/>
  <c r="E14" i="4"/>
  <c r="E13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C14" i="3"/>
  <c r="E14" i="3" s="1"/>
  <c r="E13" i="3"/>
  <c r="E12" i="3"/>
  <c r="C11" i="3"/>
  <c r="C32" i="3" s="1"/>
  <c r="E10" i="3"/>
  <c r="E9" i="3"/>
  <c r="E8" i="3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E17" i="2"/>
  <c r="C16" i="2"/>
  <c r="C37" i="2" s="1"/>
  <c r="E15" i="2"/>
  <c r="E14" i="2"/>
  <c r="E13" i="2"/>
  <c r="I32" i="3" l="1"/>
  <c r="H32" i="3"/>
  <c r="K32" i="3"/>
  <c r="E11" i="3"/>
  <c r="E37" i="4"/>
  <c r="E32" i="3"/>
  <c r="E16" i="2"/>
  <c r="E37" i="2" s="1"/>
</calcChain>
</file>

<file path=xl/sharedStrings.xml><?xml version="1.0" encoding="utf-8"?>
<sst xmlns="http://schemas.openxmlformats.org/spreadsheetml/2006/main" count="125" uniqueCount="49">
  <si>
    <t>Հավելված 113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</si>
  <si>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</si>
  <si>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</si>
  <si>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</si>
  <si>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</si>
  <si>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Հ.119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</si>
  <si>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</si>
  <si>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</si>
  <si>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</si>
  <si>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</si>
  <si>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</si>
  <si>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</si>
  <si>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</si>
  <si>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</si>
  <si>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</si>
  <si>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</si>
  <si>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</si>
  <si>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</si>
  <si>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</si>
  <si>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</si>
  <si>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</si>
  <si>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</si>
  <si>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</si>
  <si>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</si>
  <si>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</si>
  <si>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</si>
  <si>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</si>
  <si>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</si>
  <si>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</si>
  <si>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</si>
  <si>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Լվացարար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</si>
  <si>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</si>
  <si>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</si>
  <si>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</si>
  <si>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</si>
  <si>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</si>
  <si>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</si>
  <si>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</si>
  <si>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</si>
  <si>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</si>
  <si>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</si>
  <si>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</si>
  <si>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</si>
  <si>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</si>
  <si>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</si>
  <si>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</si>
  <si>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 xml:space="preserve">_____. _____. 2025թ. </t>
  </si>
  <si>
    <t xml:space="preserve">հ. _____________- Ա որոշմամբ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</si>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</sst>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E4347B-6285-4908-AAEC-B891A688A4AC}"/>
    <cellStyle name="Normal_37-hastiqacucak" xfId="2" xr:uid="{743E715C-9E12-4862-A15A-0B3A1360FE5B}"/>
    <cellStyle name="Normal_Sheet1" xfId="1" xr:uid="{82EA61DA-F244-4371-AF95-F8923D5D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kAIAAyADAAMgA1ACAANAA6ADEANQAgAFAATQAAAAAAAAAAAAAAAAAAAAAAAAAAAAAAAAAAAAAAAAAAAAAAAAAAAAAAAAAAAAAAAAAAAAAAAAAAAAAAAAAAAAAAAAAAAAAAAAAAAAAAAAAAAAAAAAAAAAAAAADpBwUAAQATABAAD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kxMjE1NDRaMCMGCSqGSIb3DQEJBDEWBBR4DwDq6fGGpPqTdhEJFRGZ7OsqizArBgsqhkiG9w0BCRACDDEcMBowGDAWBBRE5xMFRVajmd/v2Zzf5CvSbEm8HjANBgkqhkiG9w0BAQEFAASCAQCLbFPumL1pPpAvGjQ7KPmjY9X2GUS95JPfcR0PSlhEJWtU+X8F81Bf0swgBBf2yJuqzIk2QDoNew5LLbYwdzZ4UdzhuI+dfH1BvQ9ip0u8HnnThTmWO+1sGMfJqhgthTxkgAjMEj73MCFiMfSOu4krMVdBoS7GcSTX1++xloKoi2Ppr/vqmijJYwn3zNTnWFJ3u02t0ZZNKmF2l77cj5D/U4VqUvuyKHqc9HWuzCnPNVxRyu6MWkJhXN/8Uj06dmj/qL2QRbgUIcKQfmmK2jg7eyAUVzy5pc9P0HqUQ+8Pd3KNDphrMX/D3kpiHxgBS6/kB1NGcHitgtoUMawjE/S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p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kAIAAyADAAMgA1ACAANAA6ADEANQAgAFAATQAAAAAAAAAAAAAAAAAAAAAAAAAAAAAAAAAAAAAAAAAAAAAAAAAAAAAAAAAAAAAAAAAAAAAAAAAAAAAAAAAAAAAAAAAAAAAAAAAAAAAAAAAAAAAAAAAAAAAAAADpBwUAAQATABAAD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kxMjE1NDhaMCMGCSqGSIb3DQEJBDEWBBQajtrbHbQz9ojylzhaBdNqWpR59TArBgsqhkiG9w0BCRACDDEcMBowGDAWBBRE5xMFRVajmd/v2Zzf5CvSbEm8HjANBgkqhkiG9w0BAQEFAASCAQBxjiYO3hf/4d6J4365fpE5e6RkOIHOeutS/Y9mrrR5F0BdWTlgoGDzZs5xYOWKBCHLCVTACJPrqKnKdwLHZxVIX/M+a+lRWsxUUeyKwJ1/ZvshCHOIFP2NZzk1ip4xSoNej1X0xoj0otwhseDhqMTxjaU71WDhu5xQHG6SfBvKCP9yqTELhwHVFFzRnqszP72vnzmS0ETCIxUP9g4ToVH29tPPeQ6kBSdO71kESjOw/0b0Mu177g1RHdpFTMgIVTs7CH/OQSJee45d2aLEBBJZHkHAJVjpbZERMUJdrECGscWDoQHi+WuKuoppoNJJmcJsG01aCoJU+877SrY3QO4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1463675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BD7FE0B-F651-5193-8E0E-0F2477C231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4</xdr:col>
          <xdr:colOff>15875</xdr:colOff>
          <xdr:row>40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8D3A88F-C6F1-C682-9B5A-D6A955BDC7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BF83-C914-4D67-AB6A-29A02ECB10D5}">
  <sheetPr codeName="Sheet1">
    <pageSetUpPr fitToPage="1"/>
  </sheetPr>
  <dimension ref="A1:E41"/>
  <sheetViews>
    <sheetView view="pageBreakPreview" topLeftCell="A28" zoomScale="60" zoomScaleNormal="100" workbookViewId="0">
      <selection activeCell="C41" sqref="C41:D41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45.28515625" style="4" customWidth="1"/>
    <col min="5" max="5" width="36.7109375" style="4" customWidth="1"/>
  </cols>
  <sheetData>
    <row r="1" spans="1:5" ht="21.75" customHeight="1" x14ac:dyDescent="0.25">
      <c r="A1" s="1"/>
      <c r="B1" s="2"/>
      <c r="C1" s="2"/>
      <c r="D1" s="27" t="s">
        <v>0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x14ac:dyDescent="0.25"/>
    <row r="7" spans="1:5" s="4" customFormat="1" ht="30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9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s="4" customFormat="1" ht="17.25" customHeight="1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4.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5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5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5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5" s="18" customFormat="1" ht="17.25" customHeight="1" x14ac:dyDescent="0.25">
      <c r="A37" s="14"/>
      <c r="B37" s="15" t="s">
        <v>37</v>
      </c>
      <c r="C37" s="16">
        <f>SUM(C13:C36)</f>
        <v>48.230000000000004</v>
      </c>
      <c r="D37" s="16"/>
      <c r="E37" s="17">
        <f>SUM(E13:E36)</f>
        <v>7052396</v>
      </c>
    </row>
    <row r="38" spans="1:5" s="4" customFormat="1" x14ac:dyDescent="0.25"/>
    <row r="39" spans="1:5" ht="38.25" customHeight="1" x14ac:dyDescent="0.25">
      <c r="A39" s="25" t="s">
        <v>38</v>
      </c>
      <c r="B39" s="25"/>
      <c r="C39" s="25"/>
      <c r="D39" s="25"/>
      <c r="E39" s="25"/>
    </row>
    <row r="40" spans="1:5" ht="15" x14ac:dyDescent="0.25">
      <c r="A40" s="19"/>
      <c r="B40" s="19"/>
      <c r="C40" s="19"/>
      <c r="D40" s="20"/>
      <c r="E40" s="20"/>
    </row>
    <row r="41" spans="1:5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999999999999998" bottom="0.2" header="0.3" footer="0.22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1466850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64EE-44DE-4A09-8582-1188BB7983F7}">
  <sheetPr>
    <pageSetUpPr fitToPage="1"/>
  </sheetPr>
  <dimension ref="A1:K33"/>
  <sheetViews>
    <sheetView topLeftCell="A16" zoomScale="85" zoomScaleNormal="85" workbookViewId="0">
      <selection activeCell="I35" sqref="I35"/>
    </sheetView>
  </sheetViews>
  <sheetFormatPr defaultRowHeight="16.5" x14ac:dyDescent="0.25"/>
  <cols>
    <col min="1" max="1" width="4.28515625" style="4" customWidth="1"/>
    <col min="2" max="2" width="45.28515625" style="4" customWidth="1"/>
    <col min="3" max="11" width="16.7109375" style="4" customWidth="1"/>
  </cols>
  <sheetData>
    <row r="1" spans="1:11" s="4" customFormat="1" ht="30" customHeight="1" x14ac:dyDescent="0.25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4" customFormat="1" ht="30" customHeight="1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4" customFormat="1" ht="30" customHeight="1" x14ac:dyDescent="0.25">
      <c r="A3" s="28" t="s">
        <v>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30" t="s">
        <v>8</v>
      </c>
      <c r="B5" s="30" t="s">
        <v>9</v>
      </c>
      <c r="C5" s="31" t="s">
        <v>41</v>
      </c>
      <c r="D5" s="32"/>
      <c r="E5" s="33"/>
      <c r="F5" s="31" t="s">
        <v>42</v>
      </c>
      <c r="G5" s="32"/>
      <c r="H5" s="33"/>
      <c r="I5" s="31" t="s">
        <v>43</v>
      </c>
      <c r="J5" s="32"/>
      <c r="K5" s="33"/>
    </row>
    <row r="6" spans="1:11" s="4" customFormat="1" ht="57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224640</v>
      </c>
      <c r="E8" s="12">
        <f>C8*D8</f>
        <v>224640</v>
      </c>
      <c r="F8" s="10">
        <v>1</v>
      </c>
      <c r="G8" s="11">
        <v>224640</v>
      </c>
      <c r="H8" s="12">
        <f>F8*G8</f>
        <v>224640</v>
      </c>
      <c r="I8" s="10"/>
      <c r="J8" s="11"/>
      <c r="K8" s="12"/>
    </row>
    <row r="9" spans="1:11" s="4" customFormat="1" ht="34.5" customHeight="1" x14ac:dyDescent="0.25">
      <c r="A9" s="8">
        <v>2</v>
      </c>
      <c r="B9" s="9" t="s">
        <v>14</v>
      </c>
      <c r="C9" s="10">
        <v>1</v>
      </c>
      <c r="D9" s="11">
        <v>164320</v>
      </c>
      <c r="E9" s="12">
        <f t="shared" ref="E9:E31" si="0">C9*D9</f>
        <v>164320</v>
      </c>
      <c r="F9" s="10">
        <v>1</v>
      </c>
      <c r="G9" s="11">
        <v>164320</v>
      </c>
      <c r="H9" s="12">
        <f t="shared" ref="H9:H31" si="1">F9*G9</f>
        <v>164320</v>
      </c>
      <c r="I9" s="10"/>
      <c r="J9" s="11"/>
      <c r="K9" s="12"/>
    </row>
    <row r="10" spans="1:11" s="4" customFormat="1" ht="17.25" customHeight="1" x14ac:dyDescent="0.25">
      <c r="A10" s="8">
        <v>3</v>
      </c>
      <c r="B10" s="9" t="s">
        <v>15</v>
      </c>
      <c r="C10" s="10">
        <v>1</v>
      </c>
      <c r="D10" s="11">
        <v>152880</v>
      </c>
      <c r="E10" s="12">
        <f t="shared" si="0"/>
        <v>152880</v>
      </c>
      <c r="F10" s="10">
        <v>1</v>
      </c>
      <c r="G10" s="11">
        <v>152880</v>
      </c>
      <c r="H10" s="12">
        <f t="shared" si="1"/>
        <v>152880</v>
      </c>
      <c r="I10" s="10"/>
      <c r="J10" s="11"/>
      <c r="K10" s="12"/>
    </row>
    <row r="11" spans="1:11" s="4" customFormat="1" ht="17.25" customHeight="1" x14ac:dyDescent="0.25">
      <c r="A11" s="8">
        <v>4</v>
      </c>
      <c r="B11" s="9" t="s">
        <v>16</v>
      </c>
      <c r="C11" s="10">
        <f>9*1.17</f>
        <v>10.53</v>
      </c>
      <c r="D11" s="11">
        <v>161200</v>
      </c>
      <c r="E11" s="12">
        <f t="shared" si="0"/>
        <v>1697436</v>
      </c>
      <c r="F11" s="10">
        <f>9*1.17</f>
        <v>10.53</v>
      </c>
      <c r="G11" s="11">
        <v>161200</v>
      </c>
      <c r="H11" s="12">
        <f t="shared" si="1"/>
        <v>1697436</v>
      </c>
      <c r="I11" s="10"/>
      <c r="J11" s="11"/>
      <c r="K11" s="12"/>
    </row>
    <row r="12" spans="1:11" s="4" customFormat="1" ht="17.25" customHeight="1" x14ac:dyDescent="0.25">
      <c r="A12" s="8">
        <v>5</v>
      </c>
      <c r="B12" s="9" t="s">
        <v>17</v>
      </c>
      <c r="C12" s="10">
        <v>1.4</v>
      </c>
      <c r="D12" s="11">
        <v>161200</v>
      </c>
      <c r="E12" s="12">
        <f t="shared" si="0"/>
        <v>225680</v>
      </c>
      <c r="F12" s="10">
        <v>1.4</v>
      </c>
      <c r="G12" s="11">
        <v>161200</v>
      </c>
      <c r="H12" s="12">
        <f t="shared" si="1"/>
        <v>225680</v>
      </c>
      <c r="I12" s="10"/>
      <c r="J12" s="11"/>
      <c r="K12" s="12"/>
    </row>
    <row r="13" spans="1:11" s="4" customFormat="1" ht="17.25" customHeight="1" x14ac:dyDescent="0.25">
      <c r="A13" s="8">
        <v>6</v>
      </c>
      <c r="B13" s="9" t="s">
        <v>18</v>
      </c>
      <c r="C13" s="10">
        <v>2</v>
      </c>
      <c r="D13" s="11">
        <v>161200</v>
      </c>
      <c r="E13" s="12">
        <f t="shared" si="0"/>
        <v>322400</v>
      </c>
      <c r="F13" s="10">
        <v>2</v>
      </c>
      <c r="G13" s="11">
        <v>161200</v>
      </c>
      <c r="H13" s="12">
        <f t="shared" si="1"/>
        <v>322400</v>
      </c>
      <c r="I13" s="10"/>
      <c r="J13" s="11"/>
      <c r="K13" s="12"/>
    </row>
    <row r="14" spans="1:11" s="4" customFormat="1" ht="17.25" customHeight="1" x14ac:dyDescent="0.25">
      <c r="A14" s="8">
        <v>7</v>
      </c>
      <c r="B14" s="9" t="s">
        <v>19</v>
      </c>
      <c r="C14" s="10">
        <f>6*0.25</f>
        <v>1.5</v>
      </c>
      <c r="D14" s="11">
        <v>161200</v>
      </c>
      <c r="E14" s="12">
        <f t="shared" si="0"/>
        <v>241800</v>
      </c>
      <c r="F14" s="10">
        <f>6*0.25</f>
        <v>1.5</v>
      </c>
      <c r="G14" s="11">
        <v>161200</v>
      </c>
      <c r="H14" s="12">
        <f t="shared" si="1"/>
        <v>241800</v>
      </c>
      <c r="I14" s="10"/>
      <c r="J14" s="11"/>
      <c r="K14" s="12"/>
    </row>
    <row r="15" spans="1:11" s="4" customFormat="1" ht="17.25" customHeight="1" x14ac:dyDescent="0.25">
      <c r="A15" s="8">
        <v>8</v>
      </c>
      <c r="B15" s="9" t="s">
        <v>20</v>
      </c>
      <c r="C15" s="10">
        <v>1</v>
      </c>
      <c r="D15" s="11">
        <v>161200</v>
      </c>
      <c r="E15" s="12">
        <f t="shared" si="0"/>
        <v>161200</v>
      </c>
      <c r="F15" s="10">
        <v>2</v>
      </c>
      <c r="G15" s="11">
        <v>161200</v>
      </c>
      <c r="H15" s="12">
        <f t="shared" si="1"/>
        <v>322400</v>
      </c>
      <c r="I15" s="10">
        <f t="shared" ref="I15:I16" si="2">+F15-C15</f>
        <v>1</v>
      </c>
      <c r="J15" s="11">
        <f t="shared" ref="J15:J16" si="3">+G15-D15</f>
        <v>0</v>
      </c>
      <c r="K15" s="12">
        <f t="shared" ref="K15:K16" si="4">+H15-E15</f>
        <v>161200</v>
      </c>
    </row>
    <row r="16" spans="1:11" s="4" customFormat="1" ht="17.25" customHeight="1" x14ac:dyDescent="0.25">
      <c r="A16" s="8">
        <v>9</v>
      </c>
      <c r="B16" s="9" t="s">
        <v>21</v>
      </c>
      <c r="C16" s="10">
        <v>1</v>
      </c>
      <c r="D16" s="11">
        <v>161200</v>
      </c>
      <c r="E16" s="12">
        <f t="shared" si="0"/>
        <v>161200</v>
      </c>
      <c r="F16" s="10">
        <v>2</v>
      </c>
      <c r="G16" s="11">
        <v>161200</v>
      </c>
      <c r="H16" s="12">
        <f t="shared" si="1"/>
        <v>322400</v>
      </c>
      <c r="I16" s="10">
        <f t="shared" si="2"/>
        <v>1</v>
      </c>
      <c r="J16" s="11">
        <f t="shared" si="3"/>
        <v>0</v>
      </c>
      <c r="K16" s="12">
        <f t="shared" si="4"/>
        <v>161200</v>
      </c>
    </row>
    <row r="17" spans="1:11" s="4" customFormat="1" ht="17.25" customHeight="1" x14ac:dyDescent="0.25">
      <c r="A17" s="8">
        <v>10</v>
      </c>
      <c r="B17" s="9" t="s">
        <v>22</v>
      </c>
      <c r="C17" s="10">
        <v>9</v>
      </c>
      <c r="D17" s="11">
        <v>150800</v>
      </c>
      <c r="E17" s="12">
        <f t="shared" si="0"/>
        <v>1357200</v>
      </c>
      <c r="F17" s="10">
        <v>9</v>
      </c>
      <c r="G17" s="11">
        <v>150800</v>
      </c>
      <c r="H17" s="12">
        <f t="shared" si="1"/>
        <v>1357200</v>
      </c>
      <c r="I17" s="10"/>
      <c r="J17" s="11"/>
      <c r="K17" s="12"/>
    </row>
    <row r="18" spans="1:11" s="4" customFormat="1" ht="34.5" customHeight="1" x14ac:dyDescent="0.25">
      <c r="A18" s="8">
        <v>11</v>
      </c>
      <c r="B18" s="9" t="s">
        <v>23</v>
      </c>
      <c r="C18" s="10">
        <v>1.3</v>
      </c>
      <c r="D18" s="11">
        <v>150800</v>
      </c>
      <c r="E18" s="12">
        <f t="shared" si="0"/>
        <v>196040</v>
      </c>
      <c r="F18" s="10">
        <v>1.3</v>
      </c>
      <c r="G18" s="11">
        <v>150800</v>
      </c>
      <c r="H18" s="12">
        <f t="shared" si="1"/>
        <v>196040</v>
      </c>
      <c r="I18" s="10"/>
      <c r="J18" s="11"/>
      <c r="K18" s="12"/>
    </row>
    <row r="19" spans="1:11" s="4" customFormat="1" ht="17.25" customHeight="1" x14ac:dyDescent="0.25">
      <c r="A19" s="8">
        <v>12</v>
      </c>
      <c r="B19" s="9" t="s">
        <v>24</v>
      </c>
      <c r="C19" s="10">
        <v>1</v>
      </c>
      <c r="D19" s="11">
        <v>119600</v>
      </c>
      <c r="E19" s="12">
        <f t="shared" si="0"/>
        <v>119600</v>
      </c>
      <c r="F19" s="10">
        <v>1</v>
      </c>
      <c r="G19" s="11">
        <v>119600</v>
      </c>
      <c r="H19" s="12">
        <f t="shared" si="1"/>
        <v>119600</v>
      </c>
      <c r="I19" s="10"/>
      <c r="J19" s="11"/>
      <c r="K19" s="12"/>
    </row>
    <row r="20" spans="1:11" s="4" customFormat="1" ht="17.25" customHeight="1" x14ac:dyDescent="0.25">
      <c r="A20" s="8">
        <v>13</v>
      </c>
      <c r="B20" s="9" t="s">
        <v>25</v>
      </c>
      <c r="C20" s="13">
        <v>1.5</v>
      </c>
      <c r="D20" s="11">
        <v>135200</v>
      </c>
      <c r="E20" s="12">
        <f t="shared" si="0"/>
        <v>202800</v>
      </c>
      <c r="F20" s="13">
        <v>1.5</v>
      </c>
      <c r="G20" s="11">
        <v>135200</v>
      </c>
      <c r="H20" s="12">
        <f t="shared" si="1"/>
        <v>202800</v>
      </c>
      <c r="I20" s="13"/>
      <c r="J20" s="11"/>
      <c r="K20" s="12"/>
    </row>
    <row r="21" spans="1:11" s="4" customFormat="1" ht="17.25" customHeight="1" x14ac:dyDescent="0.25">
      <c r="A21" s="8">
        <v>14</v>
      </c>
      <c r="B21" s="9" t="s">
        <v>26</v>
      </c>
      <c r="C21" s="10">
        <v>1</v>
      </c>
      <c r="D21" s="11">
        <v>135200</v>
      </c>
      <c r="E21" s="12">
        <f t="shared" si="0"/>
        <v>135200</v>
      </c>
      <c r="F21" s="10">
        <v>1</v>
      </c>
      <c r="G21" s="11">
        <v>135200</v>
      </c>
      <c r="H21" s="12">
        <f t="shared" si="1"/>
        <v>135200</v>
      </c>
      <c r="I21" s="10"/>
      <c r="J21" s="11"/>
      <c r="K21" s="12"/>
    </row>
    <row r="22" spans="1:11" s="4" customFormat="1" ht="17.25" customHeight="1" x14ac:dyDescent="0.25">
      <c r="A22" s="8">
        <v>15</v>
      </c>
      <c r="B22" s="9" t="s">
        <v>27</v>
      </c>
      <c r="C22" s="10">
        <v>2</v>
      </c>
      <c r="D22" s="11">
        <v>124800</v>
      </c>
      <c r="E22" s="12">
        <f t="shared" si="0"/>
        <v>249600</v>
      </c>
      <c r="F22" s="10">
        <v>2</v>
      </c>
      <c r="G22" s="11">
        <v>124800</v>
      </c>
      <c r="H22" s="12">
        <f t="shared" si="1"/>
        <v>249600</v>
      </c>
      <c r="I22" s="10"/>
      <c r="J22" s="11"/>
      <c r="K22" s="12"/>
    </row>
    <row r="23" spans="1:11" s="4" customFormat="1" ht="17.25" customHeight="1" x14ac:dyDescent="0.25">
      <c r="A23" s="8">
        <v>16</v>
      </c>
      <c r="B23" s="9" t="s">
        <v>28</v>
      </c>
      <c r="C23" s="10">
        <v>1</v>
      </c>
      <c r="D23" s="11">
        <v>119600</v>
      </c>
      <c r="E23" s="12">
        <f t="shared" si="0"/>
        <v>119600</v>
      </c>
      <c r="F23" s="10">
        <v>1</v>
      </c>
      <c r="G23" s="11">
        <v>119600</v>
      </c>
      <c r="H23" s="12">
        <f t="shared" si="1"/>
        <v>119600</v>
      </c>
      <c r="I23" s="10"/>
      <c r="J23" s="11"/>
      <c r="K23" s="12"/>
    </row>
    <row r="24" spans="1:11" s="4" customFormat="1" ht="17.25" customHeight="1" x14ac:dyDescent="0.25">
      <c r="A24" s="8">
        <v>17</v>
      </c>
      <c r="B24" s="9" t="s">
        <v>29</v>
      </c>
      <c r="C24" s="10">
        <v>1</v>
      </c>
      <c r="D24" s="11">
        <v>124800</v>
      </c>
      <c r="E24" s="12">
        <f t="shared" si="0"/>
        <v>124800</v>
      </c>
      <c r="F24" s="10">
        <v>1</v>
      </c>
      <c r="G24" s="11">
        <v>124800</v>
      </c>
      <c r="H24" s="12">
        <f t="shared" si="1"/>
        <v>124800</v>
      </c>
      <c r="I24" s="10"/>
      <c r="J24" s="11"/>
      <c r="K24" s="12"/>
    </row>
    <row r="25" spans="1:11" s="4" customFormat="1" ht="17.25" customHeight="1" x14ac:dyDescent="0.25">
      <c r="A25" s="8">
        <v>18</v>
      </c>
      <c r="B25" s="9" t="s">
        <v>30</v>
      </c>
      <c r="C25" s="10">
        <v>1</v>
      </c>
      <c r="D25" s="11">
        <v>119600</v>
      </c>
      <c r="E25" s="12">
        <f t="shared" si="0"/>
        <v>119600</v>
      </c>
      <c r="F25" s="10">
        <v>1</v>
      </c>
      <c r="G25" s="11">
        <v>119600</v>
      </c>
      <c r="H25" s="12">
        <f t="shared" si="1"/>
        <v>119600</v>
      </c>
      <c r="I25" s="10"/>
      <c r="J25" s="11"/>
      <c r="K25" s="12"/>
    </row>
    <row r="26" spans="1:11" s="4" customFormat="1" ht="17.25" customHeight="1" x14ac:dyDescent="0.25">
      <c r="A26" s="8">
        <v>19</v>
      </c>
      <c r="B26" s="9" t="s">
        <v>31</v>
      </c>
      <c r="C26" s="10">
        <v>1</v>
      </c>
      <c r="D26" s="11">
        <v>119600</v>
      </c>
      <c r="E26" s="12">
        <f t="shared" si="0"/>
        <v>119600</v>
      </c>
      <c r="F26" s="10">
        <v>1</v>
      </c>
      <c r="G26" s="11">
        <v>119600</v>
      </c>
      <c r="H26" s="12">
        <f t="shared" si="1"/>
        <v>119600</v>
      </c>
      <c r="I26" s="10"/>
      <c r="J26" s="11"/>
      <c r="K26" s="12"/>
    </row>
    <row r="27" spans="1:11" s="4" customFormat="1" ht="17.25" customHeight="1" x14ac:dyDescent="0.25">
      <c r="A27" s="8">
        <v>20</v>
      </c>
      <c r="B27" s="9" t="s">
        <v>32</v>
      </c>
      <c r="C27" s="10">
        <v>2</v>
      </c>
      <c r="D27" s="11">
        <v>119600</v>
      </c>
      <c r="E27" s="12">
        <f t="shared" si="0"/>
        <v>239200</v>
      </c>
      <c r="F27" s="10">
        <v>2</v>
      </c>
      <c r="G27" s="11">
        <v>119600</v>
      </c>
      <c r="H27" s="12">
        <f t="shared" si="1"/>
        <v>239200</v>
      </c>
      <c r="I27" s="10"/>
      <c r="J27" s="11"/>
      <c r="K27" s="12"/>
    </row>
    <row r="28" spans="1:11" s="4" customFormat="1" ht="17.25" customHeight="1" x14ac:dyDescent="0.25">
      <c r="A28" s="8">
        <v>21</v>
      </c>
      <c r="B28" s="9" t="s">
        <v>33</v>
      </c>
      <c r="C28" s="10">
        <v>0.5</v>
      </c>
      <c r="D28" s="11">
        <v>119600</v>
      </c>
      <c r="E28" s="12">
        <f t="shared" si="0"/>
        <v>59800</v>
      </c>
      <c r="F28" s="10">
        <v>0.5</v>
      </c>
      <c r="G28" s="11">
        <v>119600</v>
      </c>
      <c r="H28" s="12">
        <f t="shared" si="1"/>
        <v>59800</v>
      </c>
      <c r="I28" s="10"/>
      <c r="J28" s="11"/>
      <c r="K28" s="12"/>
    </row>
    <row r="29" spans="1:11" s="4" customFormat="1" ht="17.25" customHeight="1" x14ac:dyDescent="0.25">
      <c r="A29" s="8">
        <v>22</v>
      </c>
      <c r="B29" s="9" t="s">
        <v>34</v>
      </c>
      <c r="C29" s="10">
        <v>1.5</v>
      </c>
      <c r="D29" s="11">
        <v>119600</v>
      </c>
      <c r="E29" s="12">
        <f t="shared" si="0"/>
        <v>179400</v>
      </c>
      <c r="F29" s="10">
        <v>1.5</v>
      </c>
      <c r="G29" s="11">
        <v>119600</v>
      </c>
      <c r="H29" s="12">
        <f t="shared" si="1"/>
        <v>179400</v>
      </c>
      <c r="I29" s="10"/>
      <c r="J29" s="11"/>
      <c r="K29" s="12"/>
    </row>
    <row r="30" spans="1:11" s="4" customFormat="1" ht="17.25" customHeight="1" x14ac:dyDescent="0.25">
      <c r="A30" s="8">
        <v>23</v>
      </c>
      <c r="B30" s="9" t="s">
        <v>35</v>
      </c>
      <c r="C30" s="10">
        <v>1</v>
      </c>
      <c r="D30" s="11">
        <v>119600</v>
      </c>
      <c r="E30" s="12">
        <f t="shared" si="0"/>
        <v>119600</v>
      </c>
      <c r="F30" s="10">
        <v>1</v>
      </c>
      <c r="G30" s="11">
        <v>119600</v>
      </c>
      <c r="H30" s="12">
        <f t="shared" si="1"/>
        <v>119600</v>
      </c>
      <c r="I30" s="10"/>
      <c r="J30" s="11"/>
      <c r="K30" s="12"/>
    </row>
    <row r="31" spans="1:11" s="4" customFormat="1" ht="17.25" customHeight="1" x14ac:dyDescent="0.25">
      <c r="A31" s="8">
        <v>24</v>
      </c>
      <c r="B31" s="9" t="s">
        <v>36</v>
      </c>
      <c r="C31" s="10">
        <v>3</v>
      </c>
      <c r="D31" s="11">
        <v>119600</v>
      </c>
      <c r="E31" s="12">
        <f t="shared" si="0"/>
        <v>358800</v>
      </c>
      <c r="F31" s="10">
        <v>3</v>
      </c>
      <c r="G31" s="11">
        <v>119600</v>
      </c>
      <c r="H31" s="12">
        <f t="shared" si="1"/>
        <v>358800</v>
      </c>
      <c r="I31" s="10"/>
      <c r="J31" s="11"/>
      <c r="K31" s="12"/>
    </row>
    <row r="32" spans="1:11" s="18" customFormat="1" ht="17.25" customHeight="1" x14ac:dyDescent="0.25">
      <c r="A32" s="14"/>
      <c r="B32" s="15" t="s">
        <v>37</v>
      </c>
      <c r="C32" s="16">
        <f>SUM(C8:C31)</f>
        <v>48.230000000000004</v>
      </c>
      <c r="D32" s="16"/>
      <c r="E32" s="17">
        <f>SUM(E8:E31)</f>
        <v>7052396</v>
      </c>
      <c r="F32" s="16">
        <f>SUM(F8:F31)</f>
        <v>50.23</v>
      </c>
      <c r="G32" s="16"/>
      <c r="H32" s="17">
        <f>SUM(H8:H31)</f>
        <v>7374796</v>
      </c>
      <c r="I32" s="16">
        <f>SUM(I8:I31)</f>
        <v>2</v>
      </c>
      <c r="J32" s="16"/>
      <c r="K32" s="17">
        <f>SUM(K8:K31)</f>
        <v>322400</v>
      </c>
    </row>
    <row r="33" s="4" customFormat="1" x14ac:dyDescent="0.25"/>
  </sheetData>
  <mergeCells count="8">
    <mergeCell ref="A1:K1"/>
    <mergeCell ref="C5:E5"/>
    <mergeCell ref="F5:H5"/>
    <mergeCell ref="I5:K5"/>
    <mergeCell ref="A2:K2"/>
    <mergeCell ref="A3:K3"/>
    <mergeCell ref="A5:A6"/>
    <mergeCell ref="B5:B6"/>
  </mergeCells>
  <pageMargins left="0.25" right="0.25" top="0.28999999999999998" bottom="0.28999999999999998" header="0.3" footer="0.3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4500-6F2C-490C-8254-EBC97DD9C321}">
  <sheetPr codeName="Sheet2">
    <pageSetUpPr fitToPage="1"/>
  </sheetPr>
  <dimension ref="A1:F41"/>
  <sheetViews>
    <sheetView tabSelected="1" view="pageBreakPreview" topLeftCell="A25" zoomScale="85" zoomScaleNormal="100" zoomScaleSheetLayoutView="85" workbookViewId="0">
      <selection activeCell="C41" sqref="C41:D41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</cols>
  <sheetData>
    <row r="1" spans="1:5" ht="21.75" customHeight="1" x14ac:dyDescent="0.25">
      <c r="A1" s="1"/>
      <c r="B1" s="2"/>
      <c r="C1" s="2"/>
      <c r="D1" s="27" t="s">
        <v>48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50.25" customHeight="1" x14ac:dyDescent="0.25">
      <c r="A4" s="1"/>
      <c r="B4" s="2"/>
      <c r="C4" s="2"/>
      <c r="D4" s="3"/>
      <c r="E4" s="3" t="s">
        <v>46</v>
      </c>
    </row>
    <row r="5" spans="1:5" ht="50.25" customHeight="1" x14ac:dyDescent="0.25">
      <c r="A5" s="1"/>
      <c r="B5" s="2"/>
      <c r="C5" s="2"/>
      <c r="D5" s="3"/>
      <c r="E5" s="3" t="s">
        <v>47</v>
      </c>
    </row>
    <row r="6" spans="1:5" s="4" customFormat="1" x14ac:dyDescent="0.25"/>
    <row r="7" spans="1:5" s="4" customFormat="1" ht="30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3.75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2</v>
      </c>
      <c r="D20" s="11">
        <v>161200</v>
      </c>
      <c r="E20" s="12">
        <f t="shared" si="0"/>
        <v>322400</v>
      </c>
    </row>
    <row r="21" spans="1:5" s="4" customFormat="1" ht="17.25" customHeight="1" x14ac:dyDescent="0.25">
      <c r="A21" s="8">
        <v>9</v>
      </c>
      <c r="B21" s="9" t="s">
        <v>21</v>
      </c>
      <c r="C21" s="10">
        <v>2</v>
      </c>
      <c r="D21" s="11">
        <v>161200</v>
      </c>
      <c r="E21" s="12">
        <f t="shared" si="0"/>
        <v>322400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9.7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6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6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6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6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6" s="4" customFormat="1" ht="17.25" customHeight="1" x14ac:dyDescent="0.25">
      <c r="A37" s="14"/>
      <c r="B37" s="15" t="s">
        <v>37</v>
      </c>
      <c r="C37" s="16">
        <f>SUM(C13:C36)</f>
        <v>50.23</v>
      </c>
      <c r="D37" s="16"/>
      <c r="E37" s="17">
        <f>SUM(E13:E36)</f>
        <v>7374796</v>
      </c>
      <c r="F37" s="24">
        <f>+C37-Համեմատական!F32</f>
        <v>0</v>
      </c>
    </row>
    <row r="38" spans="1:6" s="4" customFormat="1" x14ac:dyDescent="0.25">
      <c r="F38" s="23">
        <f>+E37-Համեմատական!H32</f>
        <v>0</v>
      </c>
    </row>
    <row r="39" spans="1:6" ht="38.25" customHeight="1" x14ac:dyDescent="0.25">
      <c r="A39" s="25" t="s">
        <v>38</v>
      </c>
      <c r="B39" s="25"/>
      <c r="C39" s="25"/>
      <c r="D39" s="25"/>
      <c r="E39" s="25"/>
    </row>
    <row r="40" spans="1:6" ht="15" x14ac:dyDescent="0.25">
      <c r="A40" s="19"/>
      <c r="B40" s="19"/>
      <c r="C40" s="19"/>
      <c r="D40" s="20"/>
      <c r="E40" s="20"/>
    </row>
    <row r="41" spans="1:6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4</xdr:col>
                <xdr:colOff>19050</xdr:colOff>
                <xdr:row>40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Գործող</vt:lpstr>
      <vt:lpstr>Համեմատական</vt:lpstr>
      <vt:lpstr>Առաջարկվող</vt:lpstr>
      <vt:lpstr>Առաջարկվող!Print_Area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https://mul2.yerevan.am/tasks/2210968/oneclick?token=64d89837fd54d28967e2c7241492ef8f</cp:keywords>
  <cp:lastModifiedBy>Lusine Petrosyan</cp:lastModifiedBy>
  <cp:lastPrinted>2025-05-12T13:37:07Z</cp:lastPrinted>
  <dcterms:created xsi:type="dcterms:W3CDTF">2024-03-28T11:15:51Z</dcterms:created>
  <dcterms:modified xsi:type="dcterms:W3CDTF">2025-05-19T12:13:53Z</dcterms:modified>
</cp:coreProperties>
</file>